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Grant Register" sheetId="1" state="visible" r:id="rId1"/>
    <sheet xmlns:r="http://schemas.openxmlformats.org/officeDocument/2006/relationships" name="Compliance Calendar" sheetId="2" state="visible" r:id="rId2"/>
    <sheet xmlns:r="http://schemas.openxmlformats.org/officeDocument/2006/relationships" name="Spend Tracking" sheetId="3" state="visible" r:id="rId3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3">
    <numFmt numFmtId="164" formatCode="\$#,##0;&quot;($&quot;#,##0\);\-"/>
    <numFmt numFmtId="165" formatCode="mm/dd/yyyy"/>
    <numFmt numFmtId="166" formatCode="0.0%;\(0.0%\);\-"/>
  </numFmts>
  <fonts count="18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20"/>
    </font>
    <font>
      <name val="Arial"/>
      <charset val="1"/>
      <family val="0"/>
      <b val="1"/>
      <color rgb="FFFFFFFF"/>
      <sz val="8"/>
    </font>
    <font>
      <name val="Arial"/>
      <charset val="1"/>
      <family val="0"/>
      <color rgb="FF2D2D2D"/>
      <sz val="9"/>
    </font>
    <font>
      <name val="Arial"/>
      <charset val="1"/>
      <family val="0"/>
      <color rgb="FF0000FF"/>
      <sz val="9"/>
    </font>
    <font>
      <name val="Arial"/>
      <charset val="1"/>
      <family val="0"/>
      <b val="1"/>
      <color rgb="FFCC2200"/>
      <sz val="9"/>
    </font>
    <font>
      <name val="Arial"/>
      <charset val="1"/>
      <family val="0"/>
      <color rgb="FF008000"/>
      <sz val="9"/>
    </font>
    <font>
      <name val="Arial"/>
      <charset val="1"/>
      <family val="0"/>
      <b val="1"/>
      <color rgb="FF008000"/>
      <sz val="9"/>
    </font>
    <font>
      <name val="Arial"/>
      <charset val="1"/>
      <family val="0"/>
      <b val="1"/>
      <color rgb="FFFFFFFF"/>
      <sz val="9"/>
    </font>
    <font>
      <name val="Arial"/>
      <charset val="1"/>
      <family val="0"/>
      <b val="1"/>
      <color rgb="FF1A1A1A"/>
      <sz val="9"/>
    </font>
    <font>
      <name val="Arial"/>
      <charset val="1"/>
      <family val="0"/>
      <b val="1"/>
      <color rgb="FF0DC5A3"/>
      <sz val="9"/>
    </font>
    <font>
      <name val="Arial"/>
      <charset val="1"/>
      <family val="0"/>
      <i val="1"/>
      <color rgb="FF6B7280"/>
      <sz val="8"/>
    </font>
    <font>
      <name val="Arial"/>
      <charset val="1"/>
      <family val="0"/>
      <b val="1"/>
      <color rgb="FFF59E0B"/>
      <sz val="9"/>
    </font>
    <font>
      <name val="Arial"/>
      <charset val="1"/>
      <family val="0"/>
      <color rgb="FF1A1A1A"/>
      <sz val="9"/>
    </font>
    <font>
      <name val="Arial"/>
      <i val="1"/>
      <color rgb="006B7280"/>
      <sz val="8"/>
    </font>
  </fonts>
  <fills count="7">
    <fill>
      <patternFill/>
    </fill>
    <fill>
      <patternFill patternType="gray125"/>
    </fill>
    <fill>
      <patternFill patternType="solid">
        <fgColor rgb="FF1A1A1A"/>
        <bgColor rgb="FF2D2D2D"/>
      </patternFill>
    </fill>
    <fill>
      <patternFill patternType="solid">
        <fgColor rgb="FF0DC5A3"/>
        <bgColor rgb="FF00CCFF"/>
      </patternFill>
    </fill>
    <fill>
      <patternFill patternType="solid">
        <fgColor rgb="FF2D2D2D"/>
        <bgColor rgb="FF1A1A1A"/>
      </patternFill>
    </fill>
    <fill>
      <patternFill patternType="solid">
        <fgColor rgb="FFFFFFFF"/>
        <bgColor rgb="FFF3F4F6"/>
      </patternFill>
    </fill>
    <fill>
      <patternFill patternType="solid">
        <fgColor rgb="FFF3F4F6"/>
        <bgColor rgb="FFFFFFFF"/>
      </patternFill>
    </fill>
  </fills>
  <borders count="6">
    <border>
      <left/>
      <right/>
      <top/>
      <bottom/>
      <diagonal/>
    </border>
    <border>
      <left style="thin">
        <color rgb="FFD1D5DB"/>
      </left>
      <right style="thin">
        <color rgb="FFD1D5DB"/>
      </right>
      <top/>
      <bottom style="thin">
        <color rgb="FFD1D5DB"/>
      </bottom>
      <diagonal/>
    </border>
    <border>
      <left style="thin">
        <color rgb="FFD1D5DB"/>
      </left>
      <right style="thin">
        <color rgb="FFD1D5DB"/>
      </right>
      <top style="thin">
        <color rgb="FFD1D5DB"/>
      </top>
      <bottom style="thin">
        <color rgb="FFD1D5DB"/>
      </bottom>
      <diagonal/>
    </border>
    <border>
      <left style="thin">
        <color rgb="FFD1D5DB"/>
      </left>
      <right/>
      <top style="thin">
        <color rgb="FFD1D5DB"/>
      </top>
      <bottom style="thin">
        <color rgb="FFD1D5DB"/>
      </bottom>
      <diagonal/>
    </border>
    <border>
      <left/>
      <right/>
      <top style="thin">
        <color rgb="FFD1D5DB"/>
      </top>
      <bottom/>
      <diagonal/>
    </border>
    <border>
      <left/>
      <right/>
      <top style="thin">
        <color rgb="FFD1D5DB"/>
      </top>
      <bottom style="thin">
        <color rgb="FFD1D5DB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00">
    <xf numFmtId="0" fontId="0" fillId="0" borderId="0" applyAlignment="1" pivotButton="0" quotePrefix="0" xfId="0">
      <alignment horizontal="general" vertical="bottom"/>
    </xf>
    <xf numFmtId="0" fontId="0" fillId="2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left" vertical="center" indent="1"/>
    </xf>
    <xf numFmtId="0" fontId="0" fillId="3" borderId="0" applyAlignment="1" pivotButton="0" quotePrefix="0" xfId="0">
      <alignment horizontal="general" vertical="bottom"/>
    </xf>
    <xf numFmtId="0" fontId="5" fillId="2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 wrapText="1"/>
    </xf>
    <xf numFmtId="0" fontId="6" fillId="5" borderId="1" applyAlignment="1" pivotButton="0" quotePrefix="0" xfId="0">
      <alignment horizontal="left" vertical="center"/>
    </xf>
    <xf numFmtId="0" fontId="7" fillId="5" borderId="1" applyAlignment="1" pivotButton="0" quotePrefix="0" xfId="0">
      <alignment horizontal="left" vertical="center"/>
    </xf>
    <xf numFmtId="164" fontId="7" fillId="5" borderId="1" applyAlignment="1" pivotButton="0" quotePrefix="0" xfId="0">
      <alignment horizontal="right" vertical="center"/>
    </xf>
    <xf numFmtId="165" fontId="7" fillId="5" borderId="1" applyAlignment="1" pivotButton="0" quotePrefix="0" xfId="0">
      <alignment horizontal="right" vertical="center"/>
    </xf>
    <xf numFmtId="0" fontId="8" fillId="5" borderId="1" applyAlignment="1" pivotButton="0" quotePrefix="0" xfId="0">
      <alignment horizontal="center" vertical="center" wrapText="1"/>
    </xf>
    <xf numFmtId="164" fontId="9" fillId="5" borderId="1" applyAlignment="1" pivotButton="0" quotePrefix="0" xfId="0">
      <alignment horizontal="right" vertical="center"/>
    </xf>
    <xf numFmtId="165" fontId="7" fillId="5" borderId="1" applyAlignment="1" pivotButton="0" quotePrefix="0" xfId="0">
      <alignment horizontal="left" vertical="center"/>
    </xf>
    <xf numFmtId="0" fontId="6" fillId="6" borderId="1" applyAlignment="1" pivotButton="0" quotePrefix="0" xfId="0">
      <alignment horizontal="left" vertical="center"/>
    </xf>
    <xf numFmtId="0" fontId="7" fillId="6" borderId="1" applyAlignment="1" pivotButton="0" quotePrefix="0" xfId="0">
      <alignment horizontal="left" vertical="center"/>
    </xf>
    <xf numFmtId="164" fontId="7" fillId="6" borderId="1" applyAlignment="1" pivotButton="0" quotePrefix="0" xfId="0">
      <alignment horizontal="right" vertical="center"/>
    </xf>
    <xf numFmtId="165" fontId="7" fillId="6" borderId="1" applyAlignment="1" pivotButton="0" quotePrefix="0" xfId="0">
      <alignment horizontal="right" vertical="center"/>
    </xf>
    <xf numFmtId="0" fontId="8" fillId="6" borderId="1" applyAlignment="1" pivotButton="0" quotePrefix="0" xfId="0">
      <alignment horizontal="center" vertical="center" wrapText="1"/>
    </xf>
    <xf numFmtId="164" fontId="9" fillId="6" borderId="1" applyAlignment="1" pivotButton="0" quotePrefix="0" xfId="0">
      <alignment horizontal="right" vertical="center"/>
    </xf>
    <xf numFmtId="165" fontId="7" fillId="6" borderId="1" applyAlignment="1" pivotButton="0" quotePrefix="0" xfId="0">
      <alignment horizontal="left" vertical="center"/>
    </xf>
    <xf numFmtId="0" fontId="10" fillId="6" borderId="1" applyAlignment="1" pivotButton="0" quotePrefix="0" xfId="0">
      <alignment horizontal="center" vertical="center" wrapText="1"/>
    </xf>
    <xf numFmtId="0" fontId="10" fillId="5" borderId="1" applyAlignment="1" pivotButton="0" quotePrefix="0" xfId="0">
      <alignment horizontal="center" vertical="center" wrapText="1"/>
    </xf>
    <xf numFmtId="0" fontId="0" fillId="5" borderId="1" applyAlignment="1" pivotButton="0" quotePrefix="0" xfId="0">
      <alignment horizontal="general" vertical="bottom"/>
    </xf>
    <xf numFmtId="165" fontId="7" fillId="5" borderId="1" applyAlignment="1" pivotButton="0" quotePrefix="0" xfId="0">
      <alignment horizontal="general" vertical="bottom"/>
    </xf>
    <xf numFmtId="0" fontId="0" fillId="6" borderId="1" applyAlignment="1" pivotButton="0" quotePrefix="0" xfId="0">
      <alignment horizontal="general" vertical="bottom"/>
    </xf>
    <xf numFmtId="165" fontId="7" fillId="6" borderId="1" applyAlignment="1" pivotButton="0" quotePrefix="0" xfId="0">
      <alignment horizontal="general" vertical="bottom"/>
    </xf>
    <xf numFmtId="0" fontId="11" fillId="2" borderId="0" applyAlignment="1" pivotButton="0" quotePrefix="0" xfId="0">
      <alignment horizontal="center" vertical="center" wrapText="1"/>
    </xf>
    <xf numFmtId="164" fontId="11" fillId="2" borderId="0" applyAlignment="1" pivotButton="0" quotePrefix="0" xfId="0">
      <alignment horizontal="right" vertical="center"/>
    </xf>
    <xf numFmtId="0" fontId="5" fillId="2" borderId="0" applyAlignment="1" pivotButton="0" quotePrefix="0" xfId="0">
      <alignment horizontal="left" vertical="center"/>
    </xf>
    <xf numFmtId="0" fontId="12" fillId="6" borderId="2" applyAlignment="1" pivotButton="0" quotePrefix="0" xfId="0">
      <alignment horizontal="general" vertical="bottom"/>
    </xf>
    <xf numFmtId="164" fontId="13" fillId="5" borderId="3" applyAlignment="1" pivotButton="0" quotePrefix="0" xfId="0">
      <alignment horizontal="right" vertical="center"/>
    </xf>
    <xf numFmtId="1" fontId="13" fillId="5" borderId="3" applyAlignment="1" pivotButton="0" quotePrefix="0" xfId="0">
      <alignment horizontal="right" vertical="center"/>
    </xf>
    <xf numFmtId="0" fontId="14" fillId="0" borderId="0" applyAlignment="1" pivotButton="0" quotePrefix="0" xfId="0">
      <alignment horizontal="center" vertical="bottom"/>
    </xf>
    <xf numFmtId="165" fontId="7" fillId="5" borderId="1" applyAlignment="1" pivotButton="0" quotePrefix="0" xfId="0">
      <alignment horizontal="center" vertical="center" wrapText="1"/>
    </xf>
    <xf numFmtId="165" fontId="9" fillId="5" borderId="1" applyAlignment="1" pivotButton="0" quotePrefix="0" xfId="0">
      <alignment horizontal="center" vertical="center" wrapText="1"/>
    </xf>
    <xf numFmtId="0" fontId="15" fillId="5" borderId="1" applyAlignment="1" pivotButton="0" quotePrefix="0" xfId="0">
      <alignment horizontal="center" vertical="center" wrapText="1"/>
    </xf>
    <xf numFmtId="165" fontId="7" fillId="6" borderId="1" applyAlignment="1" pivotButton="0" quotePrefix="0" xfId="0">
      <alignment horizontal="center" vertical="center" wrapText="1"/>
    </xf>
    <xf numFmtId="165" fontId="9" fillId="6" borderId="1" applyAlignment="1" pivotButton="0" quotePrefix="0" xfId="0">
      <alignment horizontal="center" vertical="center" wrapText="1"/>
    </xf>
    <xf numFmtId="0" fontId="5" fillId="4" borderId="0" applyAlignment="1" pivotButton="0" quotePrefix="0" xfId="0">
      <alignment horizontal="left" vertical="center"/>
    </xf>
    <xf numFmtId="0" fontId="16" fillId="5" borderId="1" applyAlignment="1" pivotButton="0" quotePrefix="0" xfId="0">
      <alignment horizontal="left" vertical="center"/>
    </xf>
    <xf numFmtId="164" fontId="12" fillId="5" borderId="1" applyAlignment="1" pivotButton="0" quotePrefix="0" xfId="0">
      <alignment horizontal="right" vertical="center"/>
    </xf>
    <xf numFmtId="166" fontId="12" fillId="5" borderId="1" applyAlignment="1" pivotButton="0" quotePrefix="0" xfId="0">
      <alignment horizontal="center" vertical="center" wrapText="1"/>
    </xf>
    <xf numFmtId="0" fontId="16" fillId="6" borderId="1" applyAlignment="1" pivotButton="0" quotePrefix="0" xfId="0">
      <alignment horizontal="left" vertical="center"/>
    </xf>
    <xf numFmtId="164" fontId="12" fillId="6" borderId="1" applyAlignment="1" pivotButton="0" quotePrefix="0" xfId="0">
      <alignment horizontal="right" vertical="center"/>
    </xf>
    <xf numFmtId="166" fontId="12" fillId="6" borderId="1" applyAlignment="1" pivotButton="0" quotePrefix="0" xfId="0">
      <alignment horizontal="center" vertical="center" wrapText="1"/>
    </xf>
    <xf numFmtId="164" fontId="7" fillId="5" borderId="1" applyAlignment="1" pivotButton="0" quotePrefix="0" xfId="0">
      <alignment horizontal="general" vertical="bottom"/>
    </xf>
    <xf numFmtId="166" fontId="0" fillId="5" borderId="1" applyAlignment="1" pivotButton="0" quotePrefix="0" xfId="0">
      <alignment horizontal="center" vertical="center" wrapText="1"/>
    </xf>
    <xf numFmtId="164" fontId="7" fillId="6" borderId="1" applyAlignment="1" pivotButton="0" quotePrefix="0" xfId="0">
      <alignment horizontal="general" vertical="bottom"/>
    </xf>
    <xf numFmtId="166" fontId="0" fillId="6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0" fillId="2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left" vertical="center" indent="1"/>
    </xf>
    <xf numFmtId="0" fontId="0" fillId="3" borderId="0" applyAlignment="1" pivotButton="0" quotePrefix="0" xfId="0">
      <alignment horizontal="general" vertical="bottom"/>
    </xf>
    <xf numFmtId="0" fontId="5" fillId="2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 wrapText="1"/>
    </xf>
    <xf numFmtId="0" fontId="6" fillId="5" borderId="1" applyAlignment="1" pivotButton="0" quotePrefix="0" xfId="0">
      <alignment horizontal="left" vertical="center"/>
    </xf>
    <xf numFmtId="0" fontId="7" fillId="5" borderId="1" applyAlignment="1" pivotButton="0" quotePrefix="0" xfId="0">
      <alignment horizontal="left" vertical="center"/>
    </xf>
    <xf numFmtId="164" fontId="7" fillId="5" borderId="1" applyAlignment="1" pivotButton="0" quotePrefix="0" xfId="0">
      <alignment horizontal="right" vertical="center"/>
    </xf>
    <xf numFmtId="165" fontId="7" fillId="5" borderId="1" applyAlignment="1" pivotButton="0" quotePrefix="0" xfId="0">
      <alignment horizontal="right" vertical="center"/>
    </xf>
    <xf numFmtId="0" fontId="8" fillId="5" borderId="1" applyAlignment="1" pivotButton="0" quotePrefix="0" xfId="0">
      <alignment horizontal="center" vertical="center" wrapText="1"/>
    </xf>
    <xf numFmtId="164" fontId="9" fillId="5" borderId="1" applyAlignment="1" pivotButton="0" quotePrefix="0" xfId="0">
      <alignment horizontal="right" vertical="center"/>
    </xf>
    <xf numFmtId="165" fontId="7" fillId="5" borderId="1" applyAlignment="1" pivotButton="0" quotePrefix="0" xfId="0">
      <alignment horizontal="left" vertical="center"/>
    </xf>
    <xf numFmtId="0" fontId="6" fillId="6" borderId="1" applyAlignment="1" pivotButton="0" quotePrefix="0" xfId="0">
      <alignment horizontal="left" vertical="center"/>
    </xf>
    <xf numFmtId="0" fontId="7" fillId="6" borderId="1" applyAlignment="1" pivotButton="0" quotePrefix="0" xfId="0">
      <alignment horizontal="left" vertical="center"/>
    </xf>
    <xf numFmtId="164" fontId="7" fillId="6" borderId="1" applyAlignment="1" pivotButton="0" quotePrefix="0" xfId="0">
      <alignment horizontal="right" vertical="center"/>
    </xf>
    <xf numFmtId="165" fontId="7" fillId="6" borderId="1" applyAlignment="1" pivotButton="0" quotePrefix="0" xfId="0">
      <alignment horizontal="right" vertical="center"/>
    </xf>
    <xf numFmtId="0" fontId="8" fillId="6" borderId="1" applyAlignment="1" pivotButton="0" quotePrefix="0" xfId="0">
      <alignment horizontal="center" vertical="center" wrapText="1"/>
    </xf>
    <xf numFmtId="164" fontId="9" fillId="6" borderId="1" applyAlignment="1" pivotButton="0" quotePrefix="0" xfId="0">
      <alignment horizontal="right" vertical="center"/>
    </xf>
    <xf numFmtId="165" fontId="7" fillId="6" borderId="1" applyAlignment="1" pivotButton="0" quotePrefix="0" xfId="0">
      <alignment horizontal="left" vertical="center"/>
    </xf>
    <xf numFmtId="0" fontId="10" fillId="6" borderId="1" applyAlignment="1" pivotButton="0" quotePrefix="0" xfId="0">
      <alignment horizontal="center" vertical="center" wrapText="1"/>
    </xf>
    <xf numFmtId="0" fontId="10" fillId="5" borderId="1" applyAlignment="1" pivotButton="0" quotePrefix="0" xfId="0">
      <alignment horizontal="center" vertical="center" wrapText="1"/>
    </xf>
    <xf numFmtId="0" fontId="0" fillId="5" borderId="1" applyAlignment="1" pivotButton="0" quotePrefix="0" xfId="0">
      <alignment horizontal="general" vertical="bottom"/>
    </xf>
    <xf numFmtId="165" fontId="7" fillId="5" borderId="1" applyAlignment="1" pivotButton="0" quotePrefix="0" xfId="0">
      <alignment horizontal="general" vertical="bottom"/>
    </xf>
    <xf numFmtId="0" fontId="0" fillId="6" borderId="1" applyAlignment="1" pivotButton="0" quotePrefix="0" xfId="0">
      <alignment horizontal="general" vertical="bottom"/>
    </xf>
    <xf numFmtId="165" fontId="7" fillId="6" borderId="1" applyAlignment="1" pivotButton="0" quotePrefix="0" xfId="0">
      <alignment horizontal="general" vertical="bottom"/>
    </xf>
    <xf numFmtId="0" fontId="11" fillId="2" borderId="0" applyAlignment="1" pivotButton="0" quotePrefix="0" xfId="0">
      <alignment horizontal="center" vertical="center" wrapText="1"/>
    </xf>
    <xf numFmtId="164" fontId="11" fillId="2" borderId="0" applyAlignment="1" pivotButton="0" quotePrefix="0" xfId="0">
      <alignment horizontal="right" vertical="center"/>
    </xf>
    <xf numFmtId="0" fontId="5" fillId="2" borderId="0" applyAlignment="1" pivotButton="0" quotePrefix="0" xfId="0">
      <alignment horizontal="left" vertical="center"/>
    </xf>
    <xf numFmtId="0" fontId="12" fillId="6" borderId="2" applyAlignment="1" pivotButton="0" quotePrefix="0" xfId="0">
      <alignment horizontal="general" vertical="bottom"/>
    </xf>
    <xf numFmtId="164" fontId="13" fillId="5" borderId="3" applyAlignment="1" pivotButton="0" quotePrefix="0" xfId="0">
      <alignment horizontal="right" vertical="center"/>
    </xf>
    <xf numFmtId="0" fontId="0" fillId="0" borderId="5" pivotButton="0" quotePrefix="0" xfId="0"/>
    <xf numFmtId="1" fontId="13" fillId="5" borderId="3" applyAlignment="1" pivotButton="0" quotePrefix="0" xfId="0">
      <alignment horizontal="right" vertical="center"/>
    </xf>
    <xf numFmtId="0" fontId="17" fillId="0" borderId="0" applyAlignment="1" pivotButton="0" quotePrefix="0" xfId="0">
      <alignment horizontal="center"/>
    </xf>
    <xf numFmtId="165" fontId="7" fillId="5" borderId="1" applyAlignment="1" pivotButton="0" quotePrefix="0" xfId="0">
      <alignment horizontal="center" vertical="center" wrapText="1"/>
    </xf>
    <xf numFmtId="165" fontId="9" fillId="5" borderId="1" applyAlignment="1" pivotButton="0" quotePrefix="0" xfId="0">
      <alignment horizontal="center" vertical="center" wrapText="1"/>
    </xf>
    <xf numFmtId="0" fontId="15" fillId="5" borderId="1" applyAlignment="1" pivotButton="0" quotePrefix="0" xfId="0">
      <alignment horizontal="center" vertical="center" wrapText="1"/>
    </xf>
    <xf numFmtId="165" fontId="7" fillId="6" borderId="1" applyAlignment="1" pivotButton="0" quotePrefix="0" xfId="0">
      <alignment horizontal="center" vertical="center" wrapText="1"/>
    </xf>
    <xf numFmtId="165" fontId="9" fillId="6" borderId="1" applyAlignment="1" pivotButton="0" quotePrefix="0" xfId="0">
      <alignment horizontal="center" vertical="center" wrapText="1"/>
    </xf>
    <xf numFmtId="0" fontId="5" fillId="4" borderId="0" applyAlignment="1" pivotButton="0" quotePrefix="0" xfId="0">
      <alignment horizontal="left" vertical="center"/>
    </xf>
    <xf numFmtId="0" fontId="16" fillId="5" borderId="1" applyAlignment="1" pivotButton="0" quotePrefix="0" xfId="0">
      <alignment horizontal="left" vertical="center"/>
    </xf>
    <xf numFmtId="164" fontId="12" fillId="5" borderId="1" applyAlignment="1" pivotButton="0" quotePrefix="0" xfId="0">
      <alignment horizontal="right" vertical="center"/>
    </xf>
    <xf numFmtId="166" fontId="12" fillId="5" borderId="1" applyAlignment="1" pivotButton="0" quotePrefix="0" xfId="0">
      <alignment horizontal="center" vertical="center" wrapText="1"/>
    </xf>
    <xf numFmtId="0" fontId="16" fillId="6" borderId="1" applyAlignment="1" pivotButton="0" quotePrefix="0" xfId="0">
      <alignment horizontal="left" vertical="center"/>
    </xf>
    <xf numFmtId="164" fontId="12" fillId="6" borderId="1" applyAlignment="1" pivotButton="0" quotePrefix="0" xfId="0">
      <alignment horizontal="right" vertical="center"/>
    </xf>
    <xf numFmtId="166" fontId="12" fillId="6" borderId="1" applyAlignment="1" pivotButton="0" quotePrefix="0" xfId="0">
      <alignment horizontal="center" vertical="center" wrapText="1"/>
    </xf>
    <xf numFmtId="164" fontId="7" fillId="5" borderId="1" applyAlignment="1" pivotButton="0" quotePrefix="0" xfId="0">
      <alignment horizontal="general" vertical="bottom"/>
    </xf>
    <xf numFmtId="166" fontId="0" fillId="5" borderId="1" applyAlignment="1" pivotButton="0" quotePrefix="0" xfId="0">
      <alignment horizontal="center" vertical="center" wrapText="1"/>
    </xf>
    <xf numFmtId="164" fontId="7" fillId="6" borderId="1" applyAlignment="1" pivotButton="0" quotePrefix="0" xfId="0">
      <alignment horizontal="general" vertical="bottom"/>
    </xf>
    <xf numFmtId="166" fontId="0" fillId="6" borderId="1" applyAlignment="1" pivotButton="0" quotePrefix="0" xfId="0">
      <alignment horizontal="center" vertical="center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3F4F6"/>
      <rgbColor rgb="FFCCFFFF"/>
      <rgbColor rgb="FF660066"/>
      <rgbColor rgb="FFFF8080"/>
      <rgbColor rgb="FF0066CC"/>
      <rgbColor rgb="FFD1D5D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0DC5A3"/>
      <rgbColor rgb="FF99CC00"/>
      <rgbColor rgb="FFFFCC00"/>
      <rgbColor rgb="FFF59E0B"/>
      <rgbColor rgb="FFFF6600"/>
      <rgbColor rgb="FF6B7280"/>
      <rgbColor rgb="FF969696"/>
      <rgbColor rgb="FF003366"/>
      <rgbColor rgb="FF339966"/>
      <rgbColor rgb="FF003300"/>
      <rgbColor rgb="FF1A1A1A"/>
      <rgbColor rgb="FFCC2200"/>
      <rgbColor rgb="FF993366"/>
      <rgbColor rgb="FF4B5563"/>
      <rgbColor rgb="FF2D2D2D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tabColor rgb="FF0DC5A3"/>
    <outlinePr summaryBelow="1" summaryRight="1"/>
    <pageSetUpPr fitToPage="0"/>
  </sheetPr>
  <dimension ref="A1:S31"/>
  <sheetViews>
    <sheetView showFormulas="0" showGridLines="0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2" customWidth="1" style="49" min="1" max="1"/>
    <col width="24" customWidth="1" style="49" min="2" max="2"/>
    <col width="18" customWidth="1" style="49" min="3" max="3"/>
    <col width="14" customWidth="1" style="49" min="4" max="4"/>
    <col width="12" customWidth="1" style="49" min="5" max="7"/>
    <col width="14" customWidth="1" style="49" min="8" max="9"/>
    <col width="12" customWidth="1" style="49" min="10" max="10"/>
    <col width="14" customWidth="1" style="49" min="11" max="11"/>
    <col width="12" customWidth="1" style="49" min="12" max="12"/>
    <col width="14" customWidth="1" style="49" min="13" max="17"/>
    <col width="2" customWidth="1" style="49" min="18" max="18"/>
  </cols>
  <sheetData>
    <row r="1"/>
    <row r="2" ht="48" customHeight="1" s="50">
      <c r="A2" s="51" t="n"/>
      <c r="B2" s="52" t="inlineStr">
        <is>
          <t>Grant &amp; Restricted Fund Register</t>
        </is>
      </c>
      <c r="S2" s="51" t="n"/>
    </row>
    <row r="3" ht="6" customHeight="1" s="50">
      <c r="A3" s="53" t="n"/>
      <c r="B3" s="53" t="n"/>
      <c r="C3" s="53" t="n"/>
      <c r="D3" s="53" t="n"/>
      <c r="E3" s="53" t="n"/>
      <c r="F3" s="53" t="n"/>
      <c r="G3" s="53" t="n"/>
      <c r="H3" s="53" t="n"/>
      <c r="I3" s="53" t="n"/>
      <c r="J3" s="53" t="n"/>
      <c r="K3" s="53" t="n"/>
      <c r="L3" s="53" t="n"/>
      <c r="M3" s="53" t="n"/>
      <c r="N3" s="53" t="n"/>
      <c r="O3" s="53" t="n"/>
      <c r="P3" s="53" t="n"/>
      <c r="Q3" s="53" t="n"/>
      <c r="R3" s="53" t="n"/>
      <c r="S3" s="53" t="n"/>
    </row>
    <row r="4" ht="7.5" customHeight="1" s="50"/>
    <row r="5" ht="36" customHeight="1" s="50">
      <c r="B5" s="54" t="inlineStr">
        <is>
          <t>Grant / Fund Name</t>
        </is>
      </c>
      <c r="C5" s="54" t="inlineStr">
        <is>
          <t>Funder</t>
        </is>
      </c>
      <c r="D5" s="55" t="inlineStr">
        <is>
          <t>Grant Type</t>
        </is>
      </c>
      <c r="E5" s="55" t="inlineStr">
        <is>
          <t>Program Area</t>
        </is>
      </c>
      <c r="F5" s="54" t="inlineStr">
        <is>
          <t>Award Amount</t>
        </is>
      </c>
      <c r="G5" s="55" t="inlineStr">
        <is>
          <t>Start Date</t>
        </is>
      </c>
      <c r="H5" s="55" t="inlineStr">
        <is>
          <t>End Date</t>
        </is>
      </c>
      <c r="I5" s="54" t="inlineStr">
        <is>
          <t>Restricted?</t>
        </is>
      </c>
      <c r="J5" s="54" t="inlineStr">
        <is>
          <t>Purpose / Restriction</t>
        </is>
      </c>
      <c r="K5" s="54" t="inlineStr">
        <is>
          <t>Total Received to Date</t>
        </is>
      </c>
      <c r="L5" s="54" t="inlineStr">
        <is>
          <t>Total Spent to Date</t>
        </is>
      </c>
      <c r="M5" s="54" t="inlineStr">
        <is>
          <t>Unspent Balance</t>
        </is>
      </c>
      <c r="N5" s="55" t="inlineStr">
        <is>
          <t>Reporting Deadline</t>
        </is>
      </c>
      <c r="O5" s="55" t="inlineStr">
        <is>
          <t>Report Submitted?</t>
        </is>
      </c>
      <c r="P5" s="55" t="inlineStr">
        <is>
          <t>Compliance Notes</t>
        </is>
      </c>
      <c r="Q5" s="54" t="inlineStr">
        <is>
          <t>Status</t>
        </is>
      </c>
    </row>
    <row r="6" ht="18" customHeight="1" s="50">
      <c r="B6" s="56" t="inlineStr">
        <is>
          <t>Community Foundation – Workforce Dev</t>
        </is>
      </c>
      <c r="C6" s="56" t="inlineStr">
        <is>
          <t>Acme Foundation</t>
        </is>
      </c>
      <c r="D6" s="56" t="inlineStr">
        <is>
          <t>Foundation</t>
        </is>
      </c>
      <c r="E6" s="57" t="inlineStr">
        <is>
          <t>Workforce Dev</t>
        </is>
      </c>
      <c r="F6" s="58" t="n">
        <v>150000</v>
      </c>
      <c r="G6" s="59" t="inlineStr">
        <is>
          <t>2025-01-01</t>
        </is>
      </c>
      <c r="H6" s="59" t="inlineStr">
        <is>
          <t>2025-12-31</t>
        </is>
      </c>
      <c r="I6" s="60" t="inlineStr">
        <is>
          <t>Y</t>
        </is>
      </c>
      <c r="J6" s="56" t="inlineStr">
        <is>
          <t>Must be used for job training programs only</t>
        </is>
      </c>
      <c r="K6" s="58" t="n">
        <v>75000</v>
      </c>
      <c r="L6" s="58" t="n">
        <v>42000</v>
      </c>
      <c r="M6" s="61">
        <f>F6-K6</f>
        <v/>
      </c>
      <c r="N6" s="62" t="inlineStr">
        <is>
          <t>Y</t>
        </is>
      </c>
      <c r="O6" s="56" t="inlineStr">
        <is>
          <t>On track</t>
        </is>
      </c>
      <c r="P6" s="56" t="n"/>
    </row>
    <row r="7" ht="18" customHeight="1" s="50">
      <c r="B7" s="63" t="inlineStr">
        <is>
          <t>HUD Housing Grant</t>
        </is>
      </c>
      <c r="C7" s="63" t="inlineStr">
        <is>
          <t>HUD / Federal</t>
        </is>
      </c>
      <c r="D7" s="63" t="inlineStr">
        <is>
          <t>Government</t>
        </is>
      </c>
      <c r="E7" s="64" t="inlineStr">
        <is>
          <t>Housing Services</t>
        </is>
      </c>
      <c r="F7" s="65" t="n">
        <v>300000</v>
      </c>
      <c r="G7" s="66" t="inlineStr">
        <is>
          <t>2025-04-01</t>
        </is>
      </c>
      <c r="H7" s="66" t="inlineStr">
        <is>
          <t>2026-03-31</t>
        </is>
      </c>
      <c r="I7" s="67" t="inlineStr">
        <is>
          <t>Y</t>
        </is>
      </c>
      <c r="J7" s="63" t="inlineStr">
        <is>
          <t>Restricted to direct housing assistance</t>
        </is>
      </c>
      <c r="K7" s="65" t="n">
        <v>0</v>
      </c>
      <c r="L7" s="65" t="n">
        <v>0</v>
      </c>
      <c r="M7" s="68">
        <f>F7-K7</f>
        <v/>
      </c>
      <c r="N7" s="69" t="inlineStr">
        <is>
          <t>N</t>
        </is>
      </c>
      <c r="O7" s="63" t="inlineStr">
        <is>
          <t>Award pending</t>
        </is>
      </c>
      <c r="P7" s="63" t="n"/>
    </row>
    <row r="8" ht="18" customHeight="1" s="50">
      <c r="B8" s="56" t="inlineStr">
        <is>
          <t>State Education Contract</t>
        </is>
      </c>
      <c r="C8" s="56" t="inlineStr">
        <is>
          <t>State Dept. of Education</t>
        </is>
      </c>
      <c r="D8" s="56" t="inlineStr">
        <is>
          <t>Government</t>
        </is>
      </c>
      <c r="E8" s="57" t="inlineStr">
        <is>
          <t>Education</t>
        </is>
      </c>
      <c r="F8" s="58" t="n">
        <v>200000</v>
      </c>
      <c r="G8" s="59" t="inlineStr">
        <is>
          <t>2025-07-01</t>
        </is>
      </c>
      <c r="H8" s="59" t="inlineStr">
        <is>
          <t>2026-06-30</t>
        </is>
      </c>
      <c r="I8" s="60" t="inlineStr">
        <is>
          <t>Y</t>
        </is>
      </c>
      <c r="J8" s="56" t="inlineStr">
        <is>
          <t>Youth education programming only</t>
        </is>
      </c>
      <c r="K8" s="58" t="n">
        <v>100000</v>
      </c>
      <c r="L8" s="58" t="n">
        <v>65000</v>
      </c>
      <c r="M8" s="61">
        <f>F8-K8</f>
        <v/>
      </c>
      <c r="N8" s="62" t="inlineStr">
        <is>
          <t>N</t>
        </is>
      </c>
      <c r="O8" s="56" t="inlineStr">
        <is>
          <t>In progress</t>
        </is>
      </c>
      <c r="P8" s="56" t="n"/>
    </row>
    <row r="9" ht="18" customHeight="1" s="50">
      <c r="B9" s="63" t="inlineStr">
        <is>
          <t>Smith Family Pledge</t>
        </is>
      </c>
      <c r="C9" s="63" t="inlineStr">
        <is>
          <t>Smith Family Fund</t>
        </is>
      </c>
      <c r="D9" s="63" t="inlineStr">
        <is>
          <t>Individual</t>
        </is>
      </c>
      <c r="E9" s="64" t="inlineStr">
        <is>
          <t>Capital Campaign</t>
        </is>
      </c>
      <c r="F9" s="65" t="n">
        <v>100000</v>
      </c>
      <c r="G9" s="66" t="inlineStr">
        <is>
          <t>2025-01-01</t>
        </is>
      </c>
      <c r="H9" s="66" t="inlineStr">
        <is>
          <t>2025-12-31</t>
        </is>
      </c>
      <c r="I9" s="70" t="inlineStr">
        <is>
          <t>N</t>
        </is>
      </c>
      <c r="J9" s="63" t="inlineStr">
        <is>
          <t>General operations</t>
        </is>
      </c>
      <c r="K9" s="65" t="n">
        <v>50000</v>
      </c>
      <c r="L9" s="65" t="n">
        <v>0</v>
      </c>
      <c r="M9" s="68">
        <f>F9-K9</f>
        <v/>
      </c>
      <c r="N9" s="69" t="inlineStr">
        <is>
          <t>Y</t>
        </is>
      </c>
      <c r="O9" s="63" t="inlineStr">
        <is>
          <t>On track</t>
        </is>
      </c>
      <c r="P9" s="63" t="n"/>
    </row>
    <row r="10" ht="18" customHeight="1" s="50">
      <c r="B10" s="56" t="inlineStr">
        <is>
          <t>TechCorp Sponsorship</t>
        </is>
      </c>
      <c r="C10" s="56" t="inlineStr">
        <is>
          <t>TechCorp Inc.</t>
        </is>
      </c>
      <c r="D10" s="56" t="inlineStr">
        <is>
          <t>Corporate</t>
        </is>
      </c>
      <c r="E10" s="57" t="inlineStr">
        <is>
          <t>General Ops</t>
        </is>
      </c>
      <c r="F10" s="58" t="n">
        <v>50000</v>
      </c>
      <c r="G10" s="59" t="inlineStr">
        <is>
          <t>2025-01-01</t>
        </is>
      </c>
      <c r="H10" s="59" t="inlineStr">
        <is>
          <t>2025-12-31</t>
        </is>
      </c>
      <c r="I10" s="71" t="inlineStr">
        <is>
          <t>N</t>
        </is>
      </c>
      <c r="J10" s="56" t="inlineStr">
        <is>
          <t>Unrestricted</t>
        </is>
      </c>
      <c r="K10" s="58" t="n">
        <v>50000</v>
      </c>
      <c r="L10" s="58" t="n">
        <v>0</v>
      </c>
      <c r="M10" s="61">
        <f>F10-K10</f>
        <v/>
      </c>
      <c r="N10" s="62" t="inlineStr">
        <is>
          <t>Y</t>
        </is>
      </c>
      <c r="O10" s="56" t="inlineStr">
        <is>
          <t>Complete</t>
        </is>
      </c>
      <c r="P10" s="56" t="n"/>
    </row>
    <row r="11" ht="18" customHeight="1" s="50">
      <c r="B11" s="63" t="inlineStr">
        <is>
          <t>Healthcare Foundation Grant</t>
        </is>
      </c>
      <c r="C11" s="63" t="inlineStr">
        <is>
          <t>Metro Health Foundation</t>
        </is>
      </c>
      <c r="D11" s="63" t="inlineStr">
        <is>
          <t>Foundation</t>
        </is>
      </c>
      <c r="E11" s="64" t="inlineStr">
        <is>
          <t>Health Outreach</t>
        </is>
      </c>
      <c r="F11" s="65" t="n">
        <v>75000</v>
      </c>
      <c r="G11" s="66" t="inlineStr">
        <is>
          <t>2025-03-01</t>
        </is>
      </c>
      <c r="H11" s="66" t="inlineStr">
        <is>
          <t>2026-02-28</t>
        </is>
      </c>
      <c r="I11" s="67" t="inlineStr">
        <is>
          <t>Y</t>
        </is>
      </c>
      <c r="J11" s="63" t="inlineStr">
        <is>
          <t>Mental health services only</t>
        </is>
      </c>
      <c r="K11" s="65" t="n">
        <v>37500</v>
      </c>
      <c r="L11" s="65" t="n">
        <v>18000</v>
      </c>
      <c r="M11" s="68">
        <f>F11-K11</f>
        <v/>
      </c>
      <c r="N11" s="69" t="inlineStr">
        <is>
          <t>N</t>
        </is>
      </c>
      <c r="O11" s="63" t="inlineStr">
        <is>
          <t>On track</t>
        </is>
      </c>
      <c r="P11" s="63" t="n"/>
    </row>
    <row r="12" ht="18" customHeight="1" s="50">
      <c r="B12" s="72" t="n"/>
      <c r="C12" s="72" t="n"/>
      <c r="D12" s="72" t="n"/>
      <c r="E12" s="72" t="n"/>
      <c r="F12" s="58" t="n"/>
      <c r="G12" s="73" t="n"/>
      <c r="H12" s="73" t="n"/>
      <c r="I12" s="72" t="n"/>
      <c r="J12" s="72" t="n"/>
      <c r="K12" s="58" t="n"/>
      <c r="L12" s="58" t="n"/>
      <c r="M12" s="61">
        <f>IF(F12&gt;0,F12-L12,"")</f>
        <v/>
      </c>
      <c r="N12" s="73" t="n"/>
      <c r="O12" s="72" t="n"/>
      <c r="P12" s="72" t="n"/>
      <c r="Q12" s="72" t="n"/>
    </row>
    <row r="13" ht="18" customHeight="1" s="50">
      <c r="B13" s="74" t="n"/>
      <c r="C13" s="74" t="n"/>
      <c r="D13" s="74" t="n"/>
      <c r="E13" s="74" t="n"/>
      <c r="F13" s="65" t="n"/>
      <c r="G13" s="75" t="n"/>
      <c r="H13" s="75" t="n"/>
      <c r="I13" s="74" t="n"/>
      <c r="J13" s="74" t="n"/>
      <c r="K13" s="65" t="n"/>
      <c r="L13" s="65" t="n"/>
      <c r="M13" s="68">
        <f>IF(F13&gt;0,F13-L13,"")</f>
        <v/>
      </c>
      <c r="N13" s="75" t="n"/>
      <c r="O13" s="74" t="n"/>
      <c r="P13" s="74" t="n"/>
      <c r="Q13" s="74" t="n"/>
    </row>
    <row r="14" ht="18" customHeight="1" s="50">
      <c r="B14" s="72" t="n"/>
      <c r="C14" s="72" t="n"/>
      <c r="D14" s="72" t="n"/>
      <c r="E14" s="72" t="n"/>
      <c r="F14" s="58" t="n"/>
      <c r="G14" s="73" t="n"/>
      <c r="H14" s="73" t="n"/>
      <c r="I14" s="72" t="n"/>
      <c r="J14" s="72" t="n"/>
      <c r="K14" s="58" t="n"/>
      <c r="L14" s="58" t="n"/>
      <c r="M14" s="61">
        <f>IF(F14&gt;0,F14-L14,"")</f>
        <v/>
      </c>
      <c r="N14" s="73" t="n"/>
      <c r="O14" s="72" t="n"/>
      <c r="P14" s="72" t="n"/>
      <c r="Q14" s="72" t="n"/>
    </row>
    <row r="15" ht="18" customHeight="1" s="50">
      <c r="B15" s="74" t="n"/>
      <c r="C15" s="74" t="n"/>
      <c r="D15" s="74" t="n"/>
      <c r="E15" s="74" t="n"/>
      <c r="F15" s="65" t="n"/>
      <c r="G15" s="75" t="n"/>
      <c r="H15" s="75" t="n"/>
      <c r="I15" s="74" t="n"/>
      <c r="J15" s="74" t="n"/>
      <c r="K15" s="65" t="n"/>
      <c r="L15" s="65" t="n"/>
      <c r="M15" s="68">
        <f>IF(F15&gt;0,F15-L15,"")</f>
        <v/>
      </c>
      <c r="N15" s="75" t="n"/>
      <c r="O15" s="74" t="n"/>
      <c r="P15" s="74" t="n"/>
      <c r="Q15" s="74" t="n"/>
    </row>
    <row r="16" ht="18" customHeight="1" s="50">
      <c r="B16" s="72" t="n"/>
      <c r="C16" s="72" t="n"/>
      <c r="D16" s="72" t="n"/>
      <c r="E16" s="72" t="n"/>
      <c r="F16" s="58" t="n"/>
      <c r="G16" s="73" t="n"/>
      <c r="H16" s="73" t="n"/>
      <c r="I16" s="72" t="n"/>
      <c r="J16" s="72" t="n"/>
      <c r="K16" s="58" t="n"/>
      <c r="L16" s="58" t="n"/>
      <c r="M16" s="61">
        <f>IF(F16&gt;0,F16-L16,"")</f>
        <v/>
      </c>
      <c r="N16" s="73" t="n"/>
      <c r="O16" s="72" t="n"/>
      <c r="P16" s="72" t="n"/>
      <c r="Q16" s="72" t="n"/>
    </row>
    <row r="17" ht="18" customHeight="1" s="50">
      <c r="B17" s="74" t="n"/>
      <c r="C17" s="74" t="n"/>
      <c r="D17" s="74" t="n"/>
      <c r="E17" s="74" t="n"/>
      <c r="F17" s="65" t="n"/>
      <c r="G17" s="75" t="n"/>
      <c r="H17" s="75" t="n"/>
      <c r="I17" s="74" t="n"/>
      <c r="J17" s="74" t="n"/>
      <c r="K17" s="65" t="n"/>
      <c r="L17" s="65" t="n"/>
      <c r="M17" s="68">
        <f>IF(F17&gt;0,F17-L17,"")</f>
        <v/>
      </c>
      <c r="N17" s="75" t="n"/>
      <c r="O17" s="74" t="n"/>
      <c r="P17" s="74" t="n"/>
      <c r="Q17" s="74" t="n"/>
    </row>
    <row r="18" ht="18" customHeight="1" s="50">
      <c r="B18" s="72" t="n"/>
      <c r="C18" s="72" t="n"/>
      <c r="D18" s="72" t="n"/>
      <c r="E18" s="72" t="n"/>
      <c r="F18" s="58" t="n"/>
      <c r="G18" s="73" t="n"/>
      <c r="H18" s="73" t="n"/>
      <c r="I18" s="72" t="n"/>
      <c r="J18" s="72" t="n"/>
      <c r="K18" s="58" t="n"/>
      <c r="L18" s="58" t="n"/>
      <c r="M18" s="61">
        <f>IF(F18&gt;0,F18-L18,"")</f>
        <v/>
      </c>
      <c r="N18" s="73" t="n"/>
      <c r="O18" s="72" t="n"/>
      <c r="P18" s="72" t="n"/>
      <c r="Q18" s="72" t="n"/>
    </row>
    <row r="19" ht="18" customHeight="1" s="50">
      <c r="B19" s="74" t="n"/>
      <c r="C19" s="74" t="n"/>
      <c r="D19" s="74" t="n"/>
      <c r="E19" s="74" t="n"/>
      <c r="F19" s="65" t="n"/>
      <c r="G19" s="75" t="n"/>
      <c r="H19" s="75" t="n"/>
      <c r="I19" s="74" t="n"/>
      <c r="J19" s="74" t="n"/>
      <c r="K19" s="65" t="n"/>
      <c r="L19" s="65" t="n"/>
      <c r="M19" s="68">
        <f>IF(F19&gt;0,F19-L19,"")</f>
        <v/>
      </c>
      <c r="N19" s="75" t="n"/>
      <c r="O19" s="74" t="n"/>
      <c r="P19" s="74" t="n"/>
      <c r="Q19" s="74" t="n"/>
    </row>
    <row r="20" ht="18" customHeight="1" s="50">
      <c r="B20" s="72" t="n"/>
      <c r="C20" s="72" t="n"/>
      <c r="D20" s="72" t="n"/>
      <c r="E20" s="72" t="n"/>
      <c r="F20" s="58" t="n"/>
      <c r="G20" s="73" t="n"/>
      <c r="H20" s="73" t="n"/>
      <c r="I20" s="72" t="n"/>
      <c r="J20" s="72" t="n"/>
      <c r="K20" s="58" t="n"/>
      <c r="L20" s="58" t="n"/>
      <c r="M20" s="61">
        <f>IF(F20&gt;0,F20-L20,"")</f>
        <v/>
      </c>
      <c r="N20" s="73" t="n"/>
      <c r="O20" s="72" t="n"/>
      <c r="P20" s="72" t="n"/>
      <c r="Q20" s="72" t="n"/>
    </row>
    <row r="21" ht="18" customHeight="1" s="50">
      <c r="B21" s="74" t="n"/>
      <c r="C21" s="74" t="n"/>
      <c r="D21" s="74" t="n"/>
      <c r="E21" s="74" t="n"/>
      <c r="F21" s="65" t="n"/>
      <c r="G21" s="75" t="n"/>
      <c r="H21" s="75" t="n"/>
      <c r="I21" s="74" t="n"/>
      <c r="J21" s="74" t="n"/>
      <c r="K21" s="65" t="n"/>
      <c r="L21" s="65" t="n"/>
      <c r="M21" s="68">
        <f>IF(F21&gt;0,F21-L21,"")</f>
        <v/>
      </c>
      <c r="N21" s="75" t="n"/>
      <c r="O21" s="74" t="n"/>
      <c r="P21" s="74" t="n"/>
      <c r="Q21" s="74" t="n"/>
    </row>
    <row r="22" ht="19.5" customHeight="1" s="50">
      <c r="B22" s="76" t="inlineStr">
        <is>
          <t>PORTFOLIO TOTALS</t>
        </is>
      </c>
      <c r="F22" s="77">
        <f>SUM(F6:F21)</f>
        <v/>
      </c>
      <c r="K22" s="77">
        <f>SUM(K6:K21)</f>
        <v/>
      </c>
      <c r="L22" s="77">
        <f>SUM(L6:L21)</f>
        <v/>
      </c>
      <c r="M22" s="77">
        <f>SUM(M6:M21)</f>
        <v/>
      </c>
    </row>
    <row r="23"/>
    <row r="24" ht="18" customHeight="1" s="50">
      <c r="B24" s="78" t="inlineStr">
        <is>
          <t>PORTFOLIO SUMMARY</t>
        </is>
      </c>
    </row>
    <row r="25" ht="18" customHeight="1" s="50">
      <c r="B25" s="79" t="inlineStr">
        <is>
          <t>Total Grant Portfolio Value</t>
        </is>
      </c>
      <c r="C25" s="80">
        <f>F22</f>
        <v/>
      </c>
      <c r="D25" s="81" t="n"/>
      <c r="E25" s="81" t="n"/>
    </row>
    <row r="26" ht="18" customHeight="1" s="50">
      <c r="B26" s="79" t="inlineStr">
        <is>
          <t>Total Received to Date</t>
        </is>
      </c>
      <c r="C26" s="80">
        <f>K22</f>
        <v/>
      </c>
      <c r="D26" s="81" t="n"/>
      <c r="E26" s="81" t="n"/>
    </row>
    <row r="27" ht="18" customHeight="1" s="50">
      <c r="B27" s="79" t="inlineStr">
        <is>
          <t>Total Unspent Balance</t>
        </is>
      </c>
      <c r="C27" s="80">
        <f>M22</f>
        <v/>
      </c>
      <c r="D27" s="81" t="n"/>
      <c r="E27" s="81" t="n"/>
    </row>
    <row r="28" ht="18" customHeight="1" s="50">
      <c r="B28" s="79" t="inlineStr">
        <is>
          <t># Restricted Grants</t>
        </is>
      </c>
      <c r="C28" s="82">
        <f>COUNTIF(I6:I21,"Y")</f>
        <v/>
      </c>
      <c r="D28" s="81" t="n"/>
      <c r="E28" s="81" t="n"/>
    </row>
    <row r="29" ht="18" customHeight="1" s="50">
      <c r="B29" s="79" t="inlineStr">
        <is>
          <t># Unrestricted Grants</t>
        </is>
      </c>
      <c r="C29" s="82">
        <f>COUNTIF(I6:I21,"N")</f>
        <v/>
      </c>
      <c r="D29" s="81" t="n"/>
      <c r="E29" s="81" t="n"/>
    </row>
    <row r="30"/>
    <row r="31" ht="15.75" customHeight="1" s="50">
      <c r="B31" s="83" t="inlineStr">
        <is>
          <t>centage.com  ·  Replace spreadsheet chaos with purpose-built FP&amp;A — grants, forecasts, and board reports without Excel complexity</t>
        </is>
      </c>
    </row>
  </sheetData>
  <mergeCells count="9">
    <mergeCell ref="B24:J24"/>
    <mergeCell ref="C28:E28"/>
    <mergeCell ref="C27:E27"/>
    <mergeCell ref="B2:R2"/>
    <mergeCell ref="B31:P31"/>
    <mergeCell ref="C26:E26"/>
    <mergeCell ref="C25:E25"/>
    <mergeCell ref="C29:E29"/>
    <mergeCell ref="B22:E22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tabColor rgb="FF2D2D2D"/>
    <outlinePr summaryBelow="1" summaryRight="1"/>
    <pageSetUpPr fitToPage="0"/>
  </sheetPr>
  <dimension ref="A1:S21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2" customWidth="1" style="49" min="1" max="1"/>
    <col width="26" customWidth="1" style="49" min="2" max="2"/>
    <col width="18" customWidth="1" style="49" min="3" max="3"/>
    <col width="14" customWidth="1" style="49" min="4" max="5"/>
    <col width="16" customWidth="1" style="49" min="6" max="7"/>
    <col width="14" customWidth="1" style="49" min="8" max="9"/>
    <col width="2" customWidth="1" style="49" min="10" max="10"/>
  </cols>
  <sheetData>
    <row r="1"/>
    <row r="2" ht="48" customHeight="1" s="50">
      <c r="A2" s="51" t="n"/>
      <c r="B2" s="52" t="inlineStr">
        <is>
          <t>Grant Compliance &amp; Reporting Calendar</t>
        </is>
      </c>
      <c r="S2" s="51" t="n"/>
    </row>
    <row r="3" ht="6" customHeight="1" s="50">
      <c r="A3" s="53" t="n"/>
      <c r="B3" s="53" t="n"/>
      <c r="C3" s="53" t="n"/>
      <c r="D3" s="53" t="n"/>
      <c r="E3" s="53" t="n"/>
      <c r="F3" s="53" t="n"/>
      <c r="G3" s="53" t="n"/>
      <c r="H3" s="53" t="n"/>
      <c r="I3" s="53" t="n"/>
      <c r="J3" s="53" t="n"/>
      <c r="K3" s="53" t="n"/>
      <c r="L3" s="53" t="n"/>
      <c r="M3" s="53" t="n"/>
      <c r="N3" s="53" t="n"/>
      <c r="O3" s="53" t="n"/>
      <c r="P3" s="53" t="n"/>
      <c r="Q3" s="53" t="n"/>
      <c r="R3" s="53" t="n"/>
      <c r="S3" s="53" t="n"/>
    </row>
    <row r="4"/>
    <row r="5" ht="30" customHeight="1" s="50">
      <c r="B5" s="54" t="inlineStr">
        <is>
          <t>Grant Name</t>
        </is>
      </c>
      <c r="C5" s="55" t="inlineStr">
        <is>
          <t>Funder</t>
        </is>
      </c>
      <c r="D5" s="55" t="inlineStr">
        <is>
          <t>Report Type</t>
        </is>
      </c>
      <c r="E5" s="54" t="inlineStr">
        <is>
          <t>Due Date</t>
        </is>
      </c>
      <c r="F5" s="54" t="inlineStr">
        <is>
          <t>Submitted?</t>
        </is>
      </c>
      <c r="G5" s="55" t="inlineStr">
        <is>
          <t>Submitted Date</t>
        </is>
      </c>
      <c r="H5" s="55" t="inlineStr">
        <is>
          <t>Notes</t>
        </is>
      </c>
      <c r="I5" s="54" t="inlineStr">
        <is>
          <t>Priority</t>
        </is>
      </c>
    </row>
    <row r="6" ht="18" customHeight="1" s="50">
      <c r="B6" s="56" t="inlineStr">
        <is>
          <t>Community Foundation – Workforce Dev</t>
        </is>
      </c>
      <c r="C6" s="56" t="inlineStr">
        <is>
          <t>Acme Foundation</t>
        </is>
      </c>
      <c r="D6" s="56" t="inlineStr">
        <is>
          <t>Mid-Year Progress Report</t>
        </is>
      </c>
      <c r="E6" s="84" t="inlineStr">
        <is>
          <t>2025-06-30</t>
        </is>
      </c>
      <c r="F6" s="71" t="inlineStr">
        <is>
          <t>Y</t>
        </is>
      </c>
      <c r="G6" s="85" t="inlineStr">
        <is>
          <t>2025-06-15</t>
        </is>
      </c>
      <c r="H6" s="56" t="inlineStr">
        <is>
          <t>Submitted on time</t>
        </is>
      </c>
      <c r="I6" s="86" t="inlineStr">
        <is>
          <t>Medium</t>
        </is>
      </c>
    </row>
    <row r="7" ht="18" customHeight="1" s="50">
      <c r="B7" s="63" t="inlineStr">
        <is>
          <t>Community Foundation – Workforce Dev</t>
        </is>
      </c>
      <c r="C7" s="63" t="inlineStr">
        <is>
          <t>Acme Foundation</t>
        </is>
      </c>
      <c r="D7" s="63" t="inlineStr">
        <is>
          <t>Final Report &amp; Audit</t>
        </is>
      </c>
      <c r="E7" s="87" t="inlineStr">
        <is>
          <t>2026-01-31</t>
        </is>
      </c>
      <c r="F7" s="67" t="inlineStr">
        <is>
          <t>N</t>
        </is>
      </c>
      <c r="G7" s="88" t="n"/>
      <c r="H7" s="63" t="inlineStr">
        <is>
          <t>Requires external audit</t>
        </is>
      </c>
      <c r="I7" s="67" t="inlineStr">
        <is>
          <t>High</t>
        </is>
      </c>
    </row>
    <row r="8" ht="18" customHeight="1" s="50">
      <c r="B8" s="56" t="inlineStr">
        <is>
          <t>State Education Contract</t>
        </is>
      </c>
      <c r="C8" s="56" t="inlineStr">
        <is>
          <t>State Dept. of Education</t>
        </is>
      </c>
      <c r="D8" s="56" t="inlineStr">
        <is>
          <t>Quarterly Report Q2</t>
        </is>
      </c>
      <c r="E8" s="84" t="inlineStr">
        <is>
          <t>2025-12-15</t>
        </is>
      </c>
      <c r="F8" s="60" t="inlineStr">
        <is>
          <t>N</t>
        </is>
      </c>
      <c r="G8" s="85" t="n"/>
      <c r="H8" s="56" t="inlineStr">
        <is>
          <t>Include enrollment data</t>
        </is>
      </c>
      <c r="I8" s="60" t="inlineStr">
        <is>
          <t>High</t>
        </is>
      </c>
    </row>
    <row r="9" ht="18" customHeight="1" s="50">
      <c r="B9" s="63" t="inlineStr">
        <is>
          <t>HUD Housing Grant</t>
        </is>
      </c>
      <c r="C9" s="63" t="inlineStr">
        <is>
          <t>HUD / Federal</t>
        </is>
      </c>
      <c r="D9" s="63" t="inlineStr">
        <is>
          <t>Semi-Annual Performance</t>
        </is>
      </c>
      <c r="E9" s="87" t="inlineStr">
        <is>
          <t>2026-01-15</t>
        </is>
      </c>
      <c r="F9" s="67" t="inlineStr">
        <is>
          <t>N</t>
        </is>
      </c>
      <c r="G9" s="88" t="n"/>
      <c r="H9" s="63" t="inlineStr">
        <is>
          <t>Federal format required</t>
        </is>
      </c>
      <c r="I9" s="67" t="inlineStr">
        <is>
          <t>High</t>
        </is>
      </c>
    </row>
    <row r="10" ht="18" customHeight="1" s="50">
      <c r="B10" s="56" t="inlineStr">
        <is>
          <t>Healthcare Foundation Grant</t>
        </is>
      </c>
      <c r="C10" s="56" t="inlineStr">
        <is>
          <t>Metro Health Foundation</t>
        </is>
      </c>
      <c r="D10" s="56" t="inlineStr">
        <is>
          <t>Interim Narrative Report</t>
        </is>
      </c>
      <c r="E10" s="84" t="inlineStr">
        <is>
          <t>2025-09-30</t>
        </is>
      </c>
      <c r="F10" s="60" t="inlineStr">
        <is>
          <t>N</t>
        </is>
      </c>
      <c r="G10" s="85" t="n"/>
      <c r="H10" s="56" t="inlineStr">
        <is>
          <t>Outcome metrics required</t>
        </is>
      </c>
      <c r="I10" s="86" t="inlineStr">
        <is>
          <t>Medium</t>
        </is>
      </c>
    </row>
    <row r="11" ht="18" customHeight="1" s="50">
      <c r="B11" s="63" t="inlineStr">
        <is>
          <t>Smith Family Pledge</t>
        </is>
      </c>
      <c r="C11" s="63" t="inlineStr">
        <is>
          <t>Smith Family Fund</t>
        </is>
      </c>
      <c r="D11" s="63" t="inlineStr">
        <is>
          <t>Thank-You &amp; Impact Letter</t>
        </is>
      </c>
      <c r="E11" s="87" t="inlineStr">
        <is>
          <t>2025-12-31</t>
        </is>
      </c>
      <c r="F11" s="67" t="inlineStr">
        <is>
          <t>N</t>
        </is>
      </c>
      <c r="G11" s="88" t="n"/>
      <c r="H11" s="63" t="inlineStr">
        <is>
          <t>Informal; CEO signature</t>
        </is>
      </c>
      <c r="I11" s="70" t="inlineStr">
        <is>
          <t>Low</t>
        </is>
      </c>
    </row>
    <row r="12" ht="18" customHeight="1" s="50">
      <c r="B12" s="72" t="n"/>
      <c r="C12" s="72" t="n"/>
      <c r="D12" s="72" t="n"/>
      <c r="E12" s="73" t="n"/>
      <c r="F12" s="72" t="n"/>
      <c r="G12" s="73" t="n"/>
      <c r="H12" s="72" t="n"/>
      <c r="I12" s="72" t="n"/>
    </row>
    <row r="13" ht="18" customHeight="1" s="50">
      <c r="B13" s="74" t="n"/>
      <c r="C13" s="74" t="n"/>
      <c r="D13" s="74" t="n"/>
      <c r="E13" s="75" t="n"/>
      <c r="F13" s="74" t="n"/>
      <c r="G13" s="75" t="n"/>
      <c r="H13" s="74" t="n"/>
      <c r="I13" s="74" t="n"/>
    </row>
    <row r="14" ht="18" customHeight="1" s="50">
      <c r="B14" s="72" t="n"/>
      <c r="C14" s="72" t="n"/>
      <c r="D14" s="72" t="n"/>
      <c r="E14" s="73" t="n"/>
      <c r="F14" s="72" t="n"/>
      <c r="G14" s="73" t="n"/>
      <c r="H14" s="72" t="n"/>
      <c r="I14" s="72" t="n"/>
    </row>
    <row r="15" ht="18" customHeight="1" s="50">
      <c r="B15" s="74" t="n"/>
      <c r="C15" s="74" t="n"/>
      <c r="D15" s="74" t="n"/>
      <c r="E15" s="75" t="n"/>
      <c r="F15" s="74" t="n"/>
      <c r="G15" s="75" t="n"/>
      <c r="H15" s="74" t="n"/>
      <c r="I15" s="74" t="n"/>
    </row>
    <row r="16" ht="18" customHeight="1" s="50">
      <c r="B16" s="72" t="n"/>
      <c r="C16" s="72" t="n"/>
      <c r="D16" s="72" t="n"/>
      <c r="E16" s="73" t="n"/>
      <c r="F16" s="72" t="n"/>
      <c r="G16" s="73" t="n"/>
      <c r="H16" s="72" t="n"/>
      <c r="I16" s="72" t="n"/>
    </row>
    <row r="17" ht="18" customHeight="1" s="50">
      <c r="B17" s="74" t="n"/>
      <c r="C17" s="74" t="n"/>
      <c r="D17" s="74" t="n"/>
      <c r="E17" s="75" t="n"/>
      <c r="F17" s="74" t="n"/>
      <c r="G17" s="75" t="n"/>
      <c r="H17" s="74" t="n"/>
      <c r="I17" s="74" t="n"/>
    </row>
    <row r="18" ht="18" customHeight="1" s="50">
      <c r="B18" s="72" t="n"/>
      <c r="C18" s="72" t="n"/>
      <c r="D18" s="72" t="n"/>
      <c r="E18" s="73" t="n"/>
      <c r="F18" s="72" t="n"/>
      <c r="G18" s="73" t="n"/>
      <c r="H18" s="72" t="n"/>
      <c r="I18" s="72" t="n"/>
    </row>
    <row r="19" ht="18" customHeight="1" s="50">
      <c r="B19" s="74" t="n"/>
      <c r="C19" s="74" t="n"/>
      <c r="D19" s="74" t="n"/>
      <c r="E19" s="75" t="n"/>
      <c r="F19" s="74" t="n"/>
      <c r="G19" s="75" t="n"/>
      <c r="H19" s="74" t="n"/>
      <c r="I19" s="74" t="n"/>
    </row>
    <row r="20"/>
    <row r="21" ht="15.75" customHeight="1" s="50">
      <c r="B21" s="83" t="inlineStr">
        <is>
          <t>centage.com  ·  Replace spreadsheet chaos with purpose-built FP&amp;A — grants, forecasts, and board reports without Excel complexity</t>
        </is>
      </c>
    </row>
  </sheetData>
  <mergeCells count="2">
    <mergeCell ref="B2:R2"/>
    <mergeCell ref="B21:P2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tabColor rgb="FF4B5563"/>
    <outlinePr summaryBelow="1" summaryRight="1"/>
    <pageSetUpPr fitToPage="0"/>
  </sheetPr>
  <dimension ref="A1:S26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2" customWidth="1" style="49" min="1" max="1"/>
    <col width="22" customWidth="1" style="49" min="2" max="2"/>
    <col width="18" customWidth="1" style="49" min="3" max="3"/>
    <col width="14" customWidth="1" style="49" min="4" max="10"/>
    <col width="2" customWidth="1" style="49" min="11" max="11"/>
  </cols>
  <sheetData>
    <row r="1"/>
    <row r="2" ht="48" customHeight="1" s="50">
      <c r="A2" s="51" t="n"/>
      <c r="B2" s="52" t="inlineStr">
        <is>
          <t>Restricted Fund Spend Tracking</t>
        </is>
      </c>
      <c r="S2" s="51" t="n"/>
    </row>
    <row r="3" ht="6" customHeight="1" s="50">
      <c r="A3" s="53" t="n"/>
      <c r="B3" s="53" t="n"/>
      <c r="C3" s="53" t="n"/>
      <c r="D3" s="53" t="n"/>
      <c r="E3" s="53" t="n"/>
      <c r="F3" s="53" t="n"/>
      <c r="G3" s="53" t="n"/>
      <c r="H3" s="53" t="n"/>
      <c r="I3" s="53" t="n"/>
      <c r="J3" s="53" t="n"/>
      <c r="K3" s="53" t="n"/>
      <c r="L3" s="53" t="n"/>
      <c r="M3" s="53" t="n"/>
      <c r="N3" s="53" t="n"/>
      <c r="O3" s="53" t="n"/>
      <c r="P3" s="53" t="n"/>
      <c r="Q3" s="53" t="n"/>
      <c r="R3" s="53" t="n"/>
      <c r="S3" s="53" t="n"/>
    </row>
    <row r="4" ht="18" customHeight="1" s="50">
      <c r="B4" s="89" t="inlineStr">
        <is>
          <t>ENTER GRANT BUDGETS AND TRACK ACTUAL SPEND BY CATEGORY</t>
        </is>
      </c>
    </row>
    <row r="5" ht="31.5" customHeight="1" s="50">
      <c r="B5" s="54" t="inlineStr">
        <is>
          <t>Grant Name</t>
        </is>
      </c>
      <c r="C5" s="55" t="inlineStr">
        <is>
          <t>Expense Category</t>
        </is>
      </c>
      <c r="D5" s="54" t="inlineStr">
        <is>
          <t>Budgeted Amount</t>
        </is>
      </c>
      <c r="E5" s="55" t="inlineStr">
        <is>
          <t>Q1 Actual</t>
        </is>
      </c>
      <c r="F5" s="55" t="inlineStr">
        <is>
          <t>Q2 Actual</t>
        </is>
      </c>
      <c r="G5" s="55" t="inlineStr">
        <is>
          <t>Q3 Actual</t>
        </is>
      </c>
      <c r="H5" s="55" t="inlineStr">
        <is>
          <t>Q4 Actual</t>
        </is>
      </c>
      <c r="I5" s="54" t="inlineStr">
        <is>
          <t>Total Spent</t>
        </is>
      </c>
      <c r="J5" s="54" t="inlineStr">
        <is>
          <t>Remaining</t>
        </is>
      </c>
      <c r="K5" s="54" t="inlineStr">
        <is>
          <t>% Used</t>
        </is>
      </c>
    </row>
    <row r="6" ht="18" customHeight="1" s="50">
      <c r="B6" s="90" t="inlineStr">
        <is>
          <t>Community Foundation – Workforce Dev</t>
        </is>
      </c>
      <c r="C6" s="90" t="inlineStr">
        <is>
          <t>Personnel / Salaries</t>
        </is>
      </c>
      <c r="D6" s="58" t="n">
        <v>90000</v>
      </c>
      <c r="E6" s="58" t="n">
        <v>15000</v>
      </c>
      <c r="F6" s="58" t="n">
        <v>18000</v>
      </c>
      <c r="G6" s="58" t="n">
        <v>20000</v>
      </c>
      <c r="H6" s="58" t="n">
        <v>0</v>
      </c>
      <c r="I6" s="91">
        <f>SUM(E6:H6)</f>
        <v/>
      </c>
      <c r="J6" s="61">
        <f>D6-I6</f>
        <v/>
      </c>
      <c r="K6" s="92">
        <f>IF(D6&gt;0,I6/D6,0)</f>
        <v/>
      </c>
    </row>
    <row r="7" ht="18" customHeight="1" s="50">
      <c r="B7" s="93" t="inlineStr">
        <is>
          <t>Community Foundation – Workforce Dev</t>
        </is>
      </c>
      <c r="C7" s="93" t="inlineStr">
        <is>
          <t>Program Supplies</t>
        </is>
      </c>
      <c r="D7" s="65" t="n">
        <v>20000</v>
      </c>
      <c r="E7" s="65" t="n">
        <v>3500</v>
      </c>
      <c r="F7" s="65" t="n">
        <v>4000</v>
      </c>
      <c r="G7" s="65" t="n">
        <v>2800</v>
      </c>
      <c r="H7" s="65" t="n">
        <v>0</v>
      </c>
      <c r="I7" s="94">
        <f>SUM(E7:H7)</f>
        <v/>
      </c>
      <c r="J7" s="68">
        <f>D7-I7</f>
        <v/>
      </c>
      <c r="K7" s="95">
        <f>IF(D7&gt;0,I7/D7,0)</f>
        <v/>
      </c>
    </row>
    <row r="8" ht="18" customHeight="1" s="50">
      <c r="B8" s="90" t="inlineStr">
        <is>
          <t>Community Foundation – Workforce Dev</t>
        </is>
      </c>
      <c r="C8" s="90" t="inlineStr">
        <is>
          <t>Indirect Costs (10%)</t>
        </is>
      </c>
      <c r="D8" s="58" t="n">
        <v>15000</v>
      </c>
      <c r="E8" s="58" t="n">
        <v>1850</v>
      </c>
      <c r="F8" s="58" t="n">
        <v>2200</v>
      </c>
      <c r="G8" s="58" t="n">
        <v>2280</v>
      </c>
      <c r="H8" s="58" t="n">
        <v>0</v>
      </c>
      <c r="I8" s="91">
        <f>SUM(E8:H8)</f>
        <v/>
      </c>
      <c r="J8" s="61">
        <f>D8-I8</f>
        <v/>
      </c>
      <c r="K8" s="92">
        <f>IF(D8&gt;0,I8/D8,0)</f>
        <v/>
      </c>
    </row>
    <row r="9" ht="18" customHeight="1" s="50">
      <c r="B9" s="93" t="inlineStr">
        <is>
          <t>Community Foundation – Workforce Dev</t>
        </is>
      </c>
      <c r="C9" s="93" t="inlineStr">
        <is>
          <t>Training &amp; Curriculum</t>
        </is>
      </c>
      <c r="D9" s="65" t="n">
        <v>25000</v>
      </c>
      <c r="E9" s="65" t="n">
        <v>0</v>
      </c>
      <c r="F9" s="65" t="n">
        <v>8500</v>
      </c>
      <c r="G9" s="65" t="n">
        <v>0</v>
      </c>
      <c r="H9" s="65" t="n">
        <v>0</v>
      </c>
      <c r="I9" s="94">
        <f>SUM(E9:H9)</f>
        <v/>
      </c>
      <c r="J9" s="68">
        <f>D9-I9</f>
        <v/>
      </c>
      <c r="K9" s="95">
        <f>IF(D9&gt;0,I9/D9,0)</f>
        <v/>
      </c>
    </row>
    <row r="10" ht="18" customHeight="1" s="50">
      <c r="B10" s="90" t="inlineStr">
        <is>
          <t>State Education Contract</t>
        </is>
      </c>
      <c r="C10" s="90" t="inlineStr">
        <is>
          <t>Personnel / Salaries</t>
        </is>
      </c>
      <c r="D10" s="58" t="n">
        <v>140000</v>
      </c>
      <c r="E10" s="58" t="n">
        <v>0</v>
      </c>
      <c r="F10" s="58" t="n">
        <v>0</v>
      </c>
      <c r="G10" s="58" t="n">
        <v>25000</v>
      </c>
      <c r="H10" s="58" t="n">
        <v>0</v>
      </c>
      <c r="I10" s="91">
        <f>SUM(E10:H10)</f>
        <v/>
      </c>
      <c r="J10" s="61">
        <f>D10-I10</f>
        <v/>
      </c>
      <c r="K10" s="92">
        <f>IF(D10&gt;0,I10/D10,0)</f>
        <v/>
      </c>
    </row>
    <row r="11" ht="18" customHeight="1" s="50">
      <c r="B11" s="93" t="inlineStr">
        <is>
          <t>State Education Contract</t>
        </is>
      </c>
      <c r="C11" s="93" t="inlineStr">
        <is>
          <t>Supplies &amp; Materials</t>
        </is>
      </c>
      <c r="D11" s="65" t="n">
        <v>30000</v>
      </c>
      <c r="E11" s="65" t="n">
        <v>0</v>
      </c>
      <c r="F11" s="65" t="n">
        <v>0</v>
      </c>
      <c r="G11" s="65" t="n">
        <v>5000</v>
      </c>
      <c r="H11" s="65" t="n">
        <v>0</v>
      </c>
      <c r="I11" s="94">
        <f>SUM(E11:H11)</f>
        <v/>
      </c>
      <c r="J11" s="68">
        <f>D11-I11</f>
        <v/>
      </c>
      <c r="K11" s="95">
        <f>IF(D11&gt;0,I11/D11,0)</f>
        <v/>
      </c>
    </row>
    <row r="12" ht="18" customHeight="1" s="50">
      <c r="B12" s="90" t="inlineStr">
        <is>
          <t>State Education Contract</t>
        </is>
      </c>
      <c r="C12" s="90" t="inlineStr">
        <is>
          <t>Indirect Costs (15%)</t>
        </is>
      </c>
      <c r="D12" s="58" t="n">
        <v>30000</v>
      </c>
      <c r="E12" s="58" t="n">
        <v>0</v>
      </c>
      <c r="F12" s="58" t="n">
        <v>0</v>
      </c>
      <c r="G12" s="58" t="n">
        <v>4500</v>
      </c>
      <c r="H12" s="58" t="n">
        <v>0</v>
      </c>
      <c r="I12" s="91">
        <f>SUM(E12:H12)</f>
        <v/>
      </c>
      <c r="J12" s="61">
        <f>D12-I12</f>
        <v/>
      </c>
      <c r="K12" s="92">
        <f>IF(D12&gt;0,I12/D12,0)</f>
        <v/>
      </c>
    </row>
    <row r="13" ht="18" customHeight="1" s="50">
      <c r="B13" s="93" t="inlineStr">
        <is>
          <t>Healthcare Foundation Grant</t>
        </is>
      </c>
      <c r="C13" s="93" t="inlineStr">
        <is>
          <t>Direct Services</t>
        </is>
      </c>
      <c r="D13" s="65" t="n">
        <v>55000</v>
      </c>
      <c r="E13" s="65" t="n">
        <v>6000</v>
      </c>
      <c r="F13" s="65" t="n">
        <v>9000</v>
      </c>
      <c r="G13" s="65" t="n">
        <v>0</v>
      </c>
      <c r="H13" s="65" t="n">
        <v>0</v>
      </c>
      <c r="I13" s="94">
        <f>SUM(E13:H13)</f>
        <v/>
      </c>
      <c r="J13" s="68">
        <f>D13-I13</f>
        <v/>
      </c>
      <c r="K13" s="95">
        <f>IF(D13&gt;0,I13/D13,0)</f>
        <v/>
      </c>
    </row>
    <row r="14" ht="18" customHeight="1" s="50">
      <c r="B14" s="90" t="inlineStr">
        <is>
          <t>Healthcare Foundation Grant</t>
        </is>
      </c>
      <c r="C14" s="90" t="inlineStr">
        <is>
          <t>Admin / Indirect</t>
        </is>
      </c>
      <c r="D14" s="58" t="n">
        <v>20000</v>
      </c>
      <c r="E14" s="58" t="n">
        <v>1500</v>
      </c>
      <c r="F14" s="58" t="n">
        <v>2250</v>
      </c>
      <c r="G14" s="58" t="n">
        <v>0</v>
      </c>
      <c r="H14" s="58" t="n">
        <v>0</v>
      </c>
      <c r="I14" s="91">
        <f>SUM(E14:H14)</f>
        <v/>
      </c>
      <c r="J14" s="61">
        <f>D14-I14</f>
        <v/>
      </c>
      <c r="K14" s="92">
        <f>IF(D14&gt;0,I14/D14,0)</f>
        <v/>
      </c>
    </row>
    <row r="15" ht="18" customHeight="1" s="50">
      <c r="B15" s="72" t="n"/>
      <c r="C15" s="72" t="n"/>
      <c r="D15" s="96" t="n"/>
      <c r="E15" s="96" t="n"/>
      <c r="F15" s="96" t="n"/>
      <c r="G15" s="96" t="n"/>
      <c r="H15" s="96" t="n"/>
      <c r="I15" s="91">
        <f>SUM(E15:H15)</f>
        <v/>
      </c>
      <c r="J15" s="61">
        <f>IF(D15&gt;0,D15-I15,"")</f>
        <v/>
      </c>
      <c r="K15" s="97">
        <f>IF(D15&gt;0,I15/D15,"")</f>
        <v/>
      </c>
    </row>
    <row r="16" ht="18" customHeight="1" s="50">
      <c r="B16" s="74" t="n"/>
      <c r="C16" s="74" t="n"/>
      <c r="D16" s="98" t="n"/>
      <c r="E16" s="98" t="n"/>
      <c r="F16" s="98" t="n"/>
      <c r="G16" s="98" t="n"/>
      <c r="H16" s="98" t="n"/>
      <c r="I16" s="94">
        <f>SUM(E16:H16)</f>
        <v/>
      </c>
      <c r="J16" s="68">
        <f>IF(D16&gt;0,D16-I16,"")</f>
        <v/>
      </c>
      <c r="K16" s="99">
        <f>IF(D16&gt;0,I16/D16,"")</f>
        <v/>
      </c>
    </row>
    <row r="17" ht="18" customHeight="1" s="50">
      <c r="B17" s="72" t="n"/>
      <c r="C17" s="72" t="n"/>
      <c r="D17" s="96" t="n"/>
      <c r="E17" s="96" t="n"/>
      <c r="F17" s="96" t="n"/>
      <c r="G17" s="96" t="n"/>
      <c r="H17" s="96" t="n"/>
      <c r="I17" s="91">
        <f>SUM(E17:H17)</f>
        <v/>
      </c>
      <c r="J17" s="61">
        <f>IF(D17&gt;0,D17-I17,"")</f>
        <v/>
      </c>
      <c r="K17" s="97">
        <f>IF(D17&gt;0,I17/D17,"")</f>
        <v/>
      </c>
    </row>
    <row r="18" ht="18" customHeight="1" s="50">
      <c r="B18" s="74" t="n"/>
      <c r="C18" s="74" t="n"/>
      <c r="D18" s="98" t="n"/>
      <c r="E18" s="98" t="n"/>
      <c r="F18" s="98" t="n"/>
      <c r="G18" s="98" t="n"/>
      <c r="H18" s="98" t="n"/>
      <c r="I18" s="94">
        <f>SUM(E18:H18)</f>
        <v/>
      </c>
      <c r="J18" s="68">
        <f>IF(D18&gt;0,D18-I18,"")</f>
        <v/>
      </c>
      <c r="K18" s="99">
        <f>IF(D18&gt;0,I18/D18,"")</f>
        <v/>
      </c>
    </row>
    <row r="19" ht="18" customHeight="1" s="50">
      <c r="B19" s="72" t="n"/>
      <c r="C19" s="72" t="n"/>
      <c r="D19" s="96" t="n"/>
      <c r="E19" s="96" t="n"/>
      <c r="F19" s="96" t="n"/>
      <c r="G19" s="96" t="n"/>
      <c r="H19" s="96" t="n"/>
      <c r="I19" s="91">
        <f>SUM(E19:H19)</f>
        <v/>
      </c>
      <c r="J19" s="61">
        <f>IF(D19&gt;0,D19-I19,"")</f>
        <v/>
      </c>
      <c r="K19" s="97">
        <f>IF(D19&gt;0,I19/D19,"")</f>
        <v/>
      </c>
    </row>
    <row r="20" ht="18" customHeight="1" s="50">
      <c r="B20" s="74" t="n"/>
      <c r="C20" s="74" t="n"/>
      <c r="D20" s="98" t="n"/>
      <c r="E20" s="98" t="n"/>
      <c r="F20" s="98" t="n"/>
      <c r="G20" s="98" t="n"/>
      <c r="H20" s="98" t="n"/>
      <c r="I20" s="94">
        <f>SUM(E20:H20)</f>
        <v/>
      </c>
      <c r="J20" s="68">
        <f>IF(D20&gt;0,D20-I20,"")</f>
        <v/>
      </c>
      <c r="K20" s="99">
        <f>IF(D20&gt;0,I20/D20,"")</f>
        <v/>
      </c>
    </row>
    <row r="21" ht="18" customHeight="1" s="50">
      <c r="B21" s="72" t="n"/>
      <c r="C21" s="72" t="n"/>
      <c r="D21" s="96" t="n"/>
      <c r="E21" s="96" t="n"/>
      <c r="F21" s="96" t="n"/>
      <c r="G21" s="96" t="n"/>
      <c r="H21" s="96" t="n"/>
      <c r="I21" s="91">
        <f>SUM(E21:H21)</f>
        <v/>
      </c>
      <c r="J21" s="61">
        <f>IF(D21&gt;0,D21-I21,"")</f>
        <v/>
      </c>
      <c r="K21" s="97">
        <f>IF(D21&gt;0,I21/D21,"")</f>
        <v/>
      </c>
    </row>
    <row r="22" ht="18" customHeight="1" s="50">
      <c r="B22" s="74" t="n"/>
      <c r="C22" s="74" t="n"/>
      <c r="D22" s="98" t="n"/>
      <c r="E22" s="98" t="n"/>
      <c r="F22" s="98" t="n"/>
      <c r="G22" s="98" t="n"/>
      <c r="H22" s="98" t="n"/>
      <c r="I22" s="94">
        <f>SUM(E22:H22)</f>
        <v/>
      </c>
      <c r="J22" s="68">
        <f>IF(D22&gt;0,D22-I22,"")</f>
        <v/>
      </c>
      <c r="K22" s="99">
        <f>IF(D22&gt;0,I22/D22,"")</f>
        <v/>
      </c>
    </row>
    <row r="23" ht="18" customHeight="1" s="50">
      <c r="B23" s="72" t="n"/>
      <c r="C23" s="72" t="n"/>
      <c r="D23" s="96" t="n"/>
      <c r="E23" s="96" t="n"/>
      <c r="F23" s="96" t="n"/>
      <c r="G23" s="96" t="n"/>
      <c r="H23" s="96" t="n"/>
      <c r="I23" s="91">
        <f>SUM(E23:H23)</f>
        <v/>
      </c>
      <c r="J23" s="61">
        <f>IF(D23&gt;0,D23-I23,"")</f>
        <v/>
      </c>
      <c r="K23" s="97">
        <f>IF(D23&gt;0,I23/D23,"")</f>
        <v/>
      </c>
    </row>
    <row r="24" ht="18" customHeight="1" s="50">
      <c r="B24" s="74" t="n"/>
      <c r="C24" s="74" t="n"/>
      <c r="D24" s="98" t="n"/>
      <c r="E24" s="98" t="n"/>
      <c r="F24" s="98" t="n"/>
      <c r="G24" s="98" t="n"/>
      <c r="H24" s="98" t="n"/>
      <c r="I24" s="94">
        <f>SUM(E24:H24)</f>
        <v/>
      </c>
      <c r="J24" s="68">
        <f>IF(D24&gt;0,D24-I24,"")</f>
        <v/>
      </c>
      <c r="K24" s="99">
        <f>IF(D24&gt;0,I24/D24,"")</f>
        <v/>
      </c>
    </row>
    <row r="25"/>
    <row r="26" ht="15.75" customHeight="1" s="50">
      <c r="B26" s="83" t="inlineStr">
        <is>
          <t>centage.com  ·  Replace spreadsheet chaos with purpose-built FP&amp;A — grants, forecasts, and board reports without Excel complexity</t>
        </is>
      </c>
    </row>
  </sheetData>
  <mergeCells count="3">
    <mergeCell ref="B26:P26"/>
    <mergeCell ref="B2:R2"/>
    <mergeCell ref="B4:J4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2026-03-10T18:47:08Z</dcterms:created>
  <dcterms:modified xmlns:dcterms="http://purl.org/dc/terms/" xmlns:xsi="http://www.w3.org/2001/XMLSchema-instance" xsi:type="dcterms:W3CDTF">2026-03-10T18:54:57Z</dcterms:modified>
  <cp:revision>0</cp:revision>
</cp:coreProperties>
</file>